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670 Хомуты РУРС (ГПБ-2975)\ЗК МСП СКС-2670\"/>
    </mc:Choice>
  </mc:AlternateContent>
  <bookViews>
    <workbookView xWindow="0" yWindow="120" windowWidth="28800" windowHeight="12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Обоснование!$A$17:$AD$26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</workbook>
</file>

<file path=xl/calcChain.xml><?xml version="1.0" encoding="utf-8"?>
<calcChain xmlns="http://schemas.openxmlformats.org/spreadsheetml/2006/main">
  <c r="K23" i="3" l="1"/>
  <c r="K24" i="3" l="1"/>
  <c r="AA24" i="3" s="1"/>
  <c r="K25" i="3"/>
  <c r="AA25" i="3" s="1"/>
  <c r="AB25" i="3" l="1"/>
  <c r="AC25" i="3" s="1"/>
  <c r="AB24" i="3"/>
  <c r="AC24" i="3" s="1"/>
  <c r="AD25" i="3" l="1"/>
  <c r="AD24" i="3"/>
  <c r="K20" i="3"/>
  <c r="AA20" i="3" s="1"/>
  <c r="K21" i="3"/>
  <c r="AA21" i="3" s="1"/>
  <c r="AB21" i="3"/>
  <c r="AC21" i="3" s="1"/>
  <c r="K22" i="3"/>
  <c r="AA22" i="3" s="1"/>
  <c r="AA23" i="3"/>
  <c r="AB23" i="3"/>
  <c r="AC23" i="3" s="1"/>
  <c r="AD21" i="3" l="1"/>
  <c r="AB20" i="3"/>
  <c r="AC20" i="3" s="1"/>
  <c r="AD23" i="3"/>
  <c r="AB22" i="3"/>
  <c r="AD20" i="3" l="1"/>
  <c r="AC22" i="3"/>
  <c r="AD22" i="3"/>
  <c r="K19" i="3" l="1"/>
  <c r="AA19" i="3" s="1"/>
  <c r="AB19" i="3" l="1"/>
  <c r="AC19" i="3" s="1"/>
  <c r="AD19" i="3" l="1"/>
  <c r="K18" i="3" l="1"/>
  <c r="AB18" i="3" l="1"/>
  <c r="AC18" i="3" s="1"/>
  <c r="AC26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<sst xmlns="http://schemas.openxmlformats.org/spreadsheetml/2006/main" count="124" uniqueCount="100">
  <si>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</si>
  <si>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</si>
  <si>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</si>
  <si>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</si>
  <si>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</si>
  <si>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</si>
  <si>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</si>
  <si>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</si>
  <si>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</si>
  <si>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</si>
  <si>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</si>
  <si>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</si>
  <si>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</si>
  <si>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</si>
  <si>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</si>
  <si>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</si>
  <si>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</si>
  <si>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</si>
  <si>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</si>
  <si>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</si>
  <si>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</si>
  <si>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</si>
  <si>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</si>
  <si>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</si>
  <si>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</si>
  <si>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</si>
  <si>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</si>
  <si>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</si>
  <si>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</si>
  <si>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</si>
  <si>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</si>
  <si>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</si>
  <si>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</si>
  <si>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</si>
  <si>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</si>
  <si>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</si>
  <si>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</si>
  <si>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</si>
  <si>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</si>
  <si>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</si>
  <si>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</si>
  <si>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</si>
  <si>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</si>
  <si>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</si>
  <si>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</si>
  <si>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</si>
  <si>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</si>
  <si>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</si>
  <si>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</si>
  <si>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</si>
  <si>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</si>
  <si>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</si>
  <si>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</si>
  <si>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</si>
  <si>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</si>
  <si>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</si>
  <si>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</si>
  <si>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</si>
  <si>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</si>
  <si>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</si>
  <si>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</si>
  <si>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</si>
  <si>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</si>
  <si>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</si>
  <si>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</si>
  <si>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</si>
  <si>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</si>
  <si>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</si>
  <si>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</si>
  <si>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</si>
  <si>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</si>
  <si>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</si>
  <si>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</si>
  <si>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</si>
  <si>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</si>
  <si>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</si>
  <si>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</si>
  <si>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</si>
  <si>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РП</t>
  </si>
  <si>
    <t>Метизы и крепеж</t>
  </si>
  <si>
    <t>Хомуты</t>
  </si>
  <si>
    <t>РП000013</t>
  </si>
  <si>
    <t>РП000015</t>
  </si>
  <si>
    <t>РП000017</t>
  </si>
  <si>
    <t>РП000021</t>
  </si>
  <si>
    <t>РП000059</t>
  </si>
  <si>
    <t>РП000235</t>
  </si>
  <si>
    <t>РП000248</t>
  </si>
  <si>
    <t>РП000255</t>
  </si>
  <si>
    <t>Разборное уплотнение раструбных соединений Ду-100, 2 гр</t>
  </si>
  <si>
    <t>Разборное уплотнение раструбных соединений Ду-150, 2 гр</t>
  </si>
  <si>
    <t>Разборное уплотнение раструбных соединений Ду-200, 2 гр</t>
  </si>
  <si>
    <t>Разборное уплотнение раструбных соединений Ду-300, 2 гр</t>
  </si>
  <si>
    <t>Разборное уплотнение раструбных соединений Ду-500, 2 гр</t>
  </si>
  <si>
    <t>Разборное уплотнение раструбных соединений d-400</t>
  </si>
  <si>
    <t>Разборное уплотнение раструбных соединений Ду-600, 2 гр</t>
  </si>
  <si>
    <t>Разборное уплотнение раструбных соединений Ду-900, 2 гр</t>
  </si>
  <si>
    <t>РУРС</t>
  </si>
  <si>
    <t>27</t>
  </si>
  <si>
    <t>24.01.22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</si>
</sst>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6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sqref="A1:XFD3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6" t="s">
        <v>71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x14ac:dyDescent="0.2">
      <c r="C7" s="7" t="s">
        <v>33</v>
      </c>
      <c r="D7" s="56" t="s">
        <v>78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ht="12.75" customHeight="1" x14ac:dyDescent="0.2">
      <c r="C8" s="7" t="s">
        <v>25</v>
      </c>
      <c r="D8" s="56" t="s">
        <v>79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2.75" customHeight="1" x14ac:dyDescent="0.2">
      <c r="C9" s="7" t="s">
        <v>24</v>
      </c>
      <c r="D9" s="56" t="s">
        <v>80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2.75" customHeight="1" x14ac:dyDescent="0.2">
      <c r="C10" s="7" t="s">
        <v>9</v>
      </c>
      <c r="D10" s="56" t="s">
        <v>97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5.5" x14ac:dyDescent="0.2">
      <c r="C11" s="7" t="s">
        <v>10</v>
      </c>
      <c r="D11" s="56" t="s">
        <v>72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38.25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4" spans="1:30" x14ac:dyDescent="0.2">
      <c r="A14" s="47" t="s">
        <v>6</v>
      </c>
      <c r="B14" s="44" t="s">
        <v>28</v>
      </c>
      <c r="C14" s="47" t="s">
        <v>1</v>
      </c>
      <c r="D14" s="44" t="s">
        <v>4</v>
      </c>
      <c r="E14" s="44" t="s">
        <v>60</v>
      </c>
      <c r="F14" s="47" t="s">
        <v>61</v>
      </c>
      <c r="G14" s="47"/>
      <c r="H14" s="47"/>
      <c r="I14" s="47"/>
      <c r="J14" s="44" t="s">
        <v>62</v>
      </c>
      <c r="K14" s="44" t="s">
        <v>65</v>
      </c>
      <c r="L14" s="54" t="s">
        <v>63</v>
      </c>
      <c r="M14" s="55"/>
      <c r="N14" s="55"/>
      <c r="O14" s="55"/>
      <c r="P14" s="55"/>
      <c r="Q14" s="55"/>
      <c r="R14" s="55"/>
      <c r="S14" s="55"/>
      <c r="T14" s="55"/>
      <c r="U14" s="55"/>
      <c r="V14" s="55"/>
      <c r="W14" s="55"/>
      <c r="X14" s="55"/>
      <c r="Y14" s="55"/>
      <c r="Z14" s="55"/>
      <c r="AA14" s="51" t="s">
        <v>66</v>
      </c>
      <c r="AB14" s="44" t="s">
        <v>35</v>
      </c>
      <c r="AC14" s="44" t="s">
        <v>34</v>
      </c>
      <c r="AD14" s="59" t="s">
        <v>57</v>
      </c>
    </row>
    <row r="15" spans="1:30" x14ac:dyDescent="0.2">
      <c r="A15" s="47"/>
      <c r="B15" s="45"/>
      <c r="C15" s="47"/>
      <c r="D15" s="45"/>
      <c r="E15" s="45"/>
      <c r="F15" s="47" t="s">
        <v>22</v>
      </c>
      <c r="G15" s="47" t="s">
        <v>15</v>
      </c>
      <c r="H15" s="47" t="s">
        <v>16</v>
      </c>
      <c r="I15" s="47" t="s">
        <v>29</v>
      </c>
      <c r="J15" s="45"/>
      <c r="K15" s="45"/>
      <c r="L15" s="54" t="s">
        <v>58</v>
      </c>
      <c r="M15" s="55"/>
      <c r="N15" s="55"/>
      <c r="O15" s="55"/>
      <c r="P15" s="55"/>
      <c r="Q15" s="54" t="s">
        <v>64</v>
      </c>
      <c r="R15" s="55"/>
      <c r="S15" s="55"/>
      <c r="T15" s="55"/>
      <c r="U15" s="55"/>
      <c r="V15" s="47" t="s">
        <v>59</v>
      </c>
      <c r="W15" s="47"/>
      <c r="X15" s="47"/>
      <c r="Y15" s="47"/>
      <c r="Z15" s="47"/>
      <c r="AA15" s="52"/>
      <c r="AB15" s="45"/>
      <c r="AC15" s="45"/>
      <c r="AD15" s="60"/>
    </row>
    <row r="16" spans="1:30" ht="51" customHeight="1" x14ac:dyDescent="0.2">
      <c r="A16" s="47"/>
      <c r="B16" s="46"/>
      <c r="C16" s="47"/>
      <c r="D16" s="46"/>
      <c r="E16" s="46"/>
      <c r="F16" s="47"/>
      <c r="G16" s="47"/>
      <c r="H16" s="47"/>
      <c r="I16" s="47"/>
      <c r="J16" s="46"/>
      <c r="K16" s="46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53"/>
      <c r="AB16" s="46"/>
      <c r="AC16" s="46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81</v>
      </c>
      <c r="C18" s="14" t="s">
        <v>89</v>
      </c>
      <c r="D18" s="39" t="s">
        <v>77</v>
      </c>
      <c r="E18" s="18">
        <v>5</v>
      </c>
      <c r="F18" s="41">
        <v>5250</v>
      </c>
      <c r="G18" s="43" t="s">
        <v>98</v>
      </c>
      <c r="H18" s="43" t="s">
        <v>99</v>
      </c>
      <c r="I18" s="42"/>
      <c r="J18" s="18">
        <v>1.04</v>
      </c>
      <c r="K18" s="15">
        <f t="shared" ref="K18" si="0">IF(SUM(F18)=0,"",F18*J18)</f>
        <v>5460</v>
      </c>
      <c r="L18" s="16"/>
      <c r="M18" s="16">
        <v>5575</v>
      </c>
      <c r="N18" s="16">
        <v>7150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6061.67</v>
      </c>
      <c r="AC18" s="19">
        <f t="shared" ref="AC18" si="3">AB18*E18</f>
        <v>30308.35</v>
      </c>
      <c r="AD18" s="34">
        <f t="shared" ref="AD18" si="4">STDEV(K18:Z18)/AB18*100</f>
        <v>15.577829526778256</v>
      </c>
    </row>
    <row r="19" spans="1:30" ht="25.5" x14ac:dyDescent="0.2">
      <c r="A19" s="13">
        <v>2</v>
      </c>
      <c r="B19" s="14" t="s">
        <v>82</v>
      </c>
      <c r="C19" s="14" t="s">
        <v>90</v>
      </c>
      <c r="D19" s="39" t="s">
        <v>77</v>
      </c>
      <c r="E19" s="18">
        <v>15</v>
      </c>
      <c r="F19" s="41">
        <v>5770</v>
      </c>
      <c r="G19" s="43" t="s">
        <v>98</v>
      </c>
      <c r="H19" s="43" t="s">
        <v>99</v>
      </c>
      <c r="I19" s="42"/>
      <c r="J19" s="18">
        <v>1.04</v>
      </c>
      <c r="K19" s="15">
        <f t="shared" ref="K19" si="5">IF(SUM(F19)=0,"",F19*J19)</f>
        <v>6000.8</v>
      </c>
      <c r="L19" s="16"/>
      <c r="M19" s="16">
        <v>6135</v>
      </c>
      <c r="N19" s="16">
        <v>7860</v>
      </c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0" si="6">COUNTIF(K19:Z19,"&gt;0")</f>
        <v>3</v>
      </c>
      <c r="AB19" s="19">
        <f t="shared" ref="AB19:AB20" si="7">CEILING(SUM(K19:Z19)/COUNTIF(K19:Z19,"&gt;0"),0.01)</f>
        <v>6665.27</v>
      </c>
      <c r="AC19" s="19">
        <f t="shared" ref="AC19:AC20" si="8">AB19*E19</f>
        <v>99979.05</v>
      </c>
      <c r="AD19" s="34">
        <f t="shared" ref="AD19:AD20" si="9">STDEV(K19:Z19)/AB19*100</f>
        <v>15.555902563238758</v>
      </c>
    </row>
    <row r="20" spans="1:30" ht="25.5" x14ac:dyDescent="0.2">
      <c r="A20" s="13">
        <v>3</v>
      </c>
      <c r="B20" s="14" t="s">
        <v>83</v>
      </c>
      <c r="C20" s="14" t="s">
        <v>91</v>
      </c>
      <c r="D20" s="39" t="s">
        <v>77</v>
      </c>
      <c r="E20" s="18">
        <v>14</v>
      </c>
      <c r="F20" s="41">
        <v>6530</v>
      </c>
      <c r="G20" s="43" t="s">
        <v>98</v>
      </c>
      <c r="H20" s="43" t="s">
        <v>99</v>
      </c>
      <c r="I20" s="42"/>
      <c r="J20" s="18">
        <v>1.04</v>
      </c>
      <c r="K20" s="15">
        <f t="shared" ref="K20" si="10">IF(SUM(F20)=0,"",F20*J20)</f>
        <v>6791.2</v>
      </c>
      <c r="L20" s="16"/>
      <c r="M20" s="16">
        <v>7235</v>
      </c>
      <c r="N20" s="16">
        <v>8920</v>
      </c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3</v>
      </c>
      <c r="AB20" s="19">
        <f t="shared" si="7"/>
        <v>7648.74</v>
      </c>
      <c r="AC20" s="19">
        <f t="shared" si="8"/>
        <v>107082.36</v>
      </c>
      <c r="AD20" s="34">
        <f t="shared" si="9"/>
        <v>14.683319874393714</v>
      </c>
    </row>
    <row r="21" spans="1:30" ht="25.5" x14ac:dyDescent="0.2">
      <c r="A21" s="13">
        <v>4</v>
      </c>
      <c r="B21" s="14" t="s">
        <v>84</v>
      </c>
      <c r="C21" s="14" t="s">
        <v>92</v>
      </c>
      <c r="D21" s="39" t="s">
        <v>77</v>
      </c>
      <c r="E21" s="18">
        <v>22</v>
      </c>
      <c r="F21" s="41">
        <v>8600</v>
      </c>
      <c r="G21" s="43" t="s">
        <v>98</v>
      </c>
      <c r="H21" s="43" t="s">
        <v>99</v>
      </c>
      <c r="I21" s="42"/>
      <c r="J21" s="18">
        <v>1.04</v>
      </c>
      <c r="K21" s="15">
        <f t="shared" ref="K21" si="11">IF(SUM(F21)=0,"",F21*J21)</f>
        <v>8944</v>
      </c>
      <c r="L21" s="16"/>
      <c r="M21" s="16">
        <v>9065</v>
      </c>
      <c r="N21" s="16">
        <v>9478</v>
      </c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23" si="12">COUNTIF(K21:Z21,"&gt;0")</f>
        <v>3</v>
      </c>
      <c r="AB21" s="19">
        <f t="shared" ref="AB21:AB23" si="13">CEILING(SUM(K21:Z21)/COUNTIF(K21:Z21,"&gt;0"),0.01)</f>
        <v>9162.34</v>
      </c>
      <c r="AC21" s="19">
        <f t="shared" ref="AC21:AC23" si="14">AB21*E21</f>
        <v>201571.48</v>
      </c>
      <c r="AD21" s="34">
        <f t="shared" ref="AD21:AD23" si="15">STDEV(K21:Z21)/AB21*100</f>
        <v>3.0558774370905888</v>
      </c>
    </row>
    <row r="22" spans="1:30" ht="25.5" x14ac:dyDescent="0.2">
      <c r="A22" s="13">
        <v>5</v>
      </c>
      <c r="B22" s="14" t="s">
        <v>85</v>
      </c>
      <c r="C22" s="14" t="s">
        <v>93</v>
      </c>
      <c r="D22" s="39" t="s">
        <v>77</v>
      </c>
      <c r="E22" s="18">
        <v>7</v>
      </c>
      <c r="F22" s="41">
        <v>16000</v>
      </c>
      <c r="G22" s="43" t="s">
        <v>98</v>
      </c>
      <c r="H22" s="43" t="s">
        <v>99</v>
      </c>
      <c r="I22" s="42"/>
      <c r="J22" s="18">
        <v>1.04</v>
      </c>
      <c r="K22" s="15">
        <f t="shared" ref="K22" si="16">IF(SUM(F22)=0,"",F22*J22)</f>
        <v>16640</v>
      </c>
      <c r="L22" s="16">
        <v>27185.83</v>
      </c>
      <c r="M22" s="16">
        <v>25595</v>
      </c>
      <c r="N22" s="16">
        <v>30900</v>
      </c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4</v>
      </c>
      <c r="AB22" s="19">
        <f t="shared" si="13"/>
        <v>25080.21</v>
      </c>
      <c r="AC22" s="19">
        <f t="shared" si="14"/>
        <v>175561.47</v>
      </c>
      <c r="AD22" s="34">
        <f t="shared" si="15"/>
        <v>24.122412243155352</v>
      </c>
    </row>
    <row r="23" spans="1:30" ht="25.5" x14ac:dyDescent="0.2">
      <c r="A23" s="13">
        <v>6</v>
      </c>
      <c r="B23" s="14" t="s">
        <v>86</v>
      </c>
      <c r="C23" s="14" t="s">
        <v>94</v>
      </c>
      <c r="D23" s="39" t="s">
        <v>77</v>
      </c>
      <c r="E23" s="18">
        <v>4</v>
      </c>
      <c r="F23" s="41">
        <v>11300</v>
      </c>
      <c r="G23" s="43" t="s">
        <v>98</v>
      </c>
      <c r="H23" s="43" t="s">
        <v>99</v>
      </c>
      <c r="I23" s="42"/>
      <c r="J23" s="18">
        <v>1.04</v>
      </c>
      <c r="K23" s="15">
        <f t="shared" ref="K23:K24" si="17">IF(SUM(F23)=0,"",F23*J23)</f>
        <v>11752</v>
      </c>
      <c r="L23" s="16"/>
      <c r="M23" s="16">
        <v>11015</v>
      </c>
      <c r="N23" s="16">
        <v>14580</v>
      </c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2"/>
        <v>3</v>
      </c>
      <c r="AB23" s="19">
        <f t="shared" si="13"/>
        <v>12449</v>
      </c>
      <c r="AC23" s="19">
        <f t="shared" si="14"/>
        <v>49796</v>
      </c>
      <c r="AD23" s="34">
        <f t="shared" si="15"/>
        <v>15.117123123110904</v>
      </c>
    </row>
    <row r="24" spans="1:30" ht="25.5" x14ac:dyDescent="0.2">
      <c r="A24" s="13">
        <v>7</v>
      </c>
      <c r="B24" s="14" t="s">
        <v>87</v>
      </c>
      <c r="C24" s="14" t="s">
        <v>95</v>
      </c>
      <c r="D24" s="39" t="s">
        <v>77</v>
      </c>
      <c r="E24" s="18">
        <v>6</v>
      </c>
      <c r="F24" s="41">
        <v>19000</v>
      </c>
      <c r="G24" s="43" t="s">
        <v>98</v>
      </c>
      <c r="H24" s="43" t="s">
        <v>99</v>
      </c>
      <c r="I24" s="42"/>
      <c r="J24" s="18">
        <v>1.04</v>
      </c>
      <c r="K24" s="15">
        <f t="shared" si="17"/>
        <v>19760</v>
      </c>
      <c r="L24" s="16">
        <v>31142.5</v>
      </c>
      <c r="M24" s="16">
        <v>30190</v>
      </c>
      <c r="N24" s="16">
        <v>36400</v>
      </c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ref="AA24:AA25" si="18">COUNTIF(K24:Z24,"&gt;0")</f>
        <v>4</v>
      </c>
      <c r="AB24" s="19">
        <f t="shared" ref="AB24:AB25" si="19">CEILING(SUM(K24:Z24)/COUNTIF(K24:Z24,"&gt;0"),0.01)</f>
        <v>29373.13</v>
      </c>
      <c r="AC24" s="19">
        <f t="shared" ref="AC24:AC25" si="20">AB24*E24</f>
        <v>176238.78</v>
      </c>
      <c r="AD24" s="34">
        <f t="shared" ref="AD24:AD25" si="21">STDEV(K24:Z24)/AB24*100</f>
        <v>23.716501134853203</v>
      </c>
    </row>
    <row r="25" spans="1:30" ht="25.5" x14ac:dyDescent="0.2">
      <c r="A25" s="13">
        <v>8</v>
      </c>
      <c r="B25" s="14" t="s">
        <v>88</v>
      </c>
      <c r="C25" s="14" t="s">
        <v>96</v>
      </c>
      <c r="D25" s="39" t="s">
        <v>77</v>
      </c>
      <c r="E25" s="18">
        <v>9</v>
      </c>
      <c r="F25" s="41">
        <v>30000</v>
      </c>
      <c r="G25" s="43" t="s">
        <v>98</v>
      </c>
      <c r="H25" s="43" t="s">
        <v>99</v>
      </c>
      <c r="I25" s="42"/>
      <c r="J25" s="18">
        <v>1.04</v>
      </c>
      <c r="K25" s="15">
        <f t="shared" ref="K25" si="22">IF(SUM(F25)=0,"",F25*J25)</f>
        <v>31200</v>
      </c>
      <c r="L25" s="16">
        <v>46430.83</v>
      </c>
      <c r="M25" s="16">
        <v>51790</v>
      </c>
      <c r="N25" s="16">
        <v>68716</v>
      </c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8"/>
        <v>4</v>
      </c>
      <c r="AB25" s="19">
        <f t="shared" si="19"/>
        <v>49534.21</v>
      </c>
      <c r="AC25" s="19">
        <f t="shared" si="20"/>
        <v>445807.89</v>
      </c>
      <c r="AD25" s="34">
        <f t="shared" si="21"/>
        <v>31.249231253127331</v>
      </c>
    </row>
    <row r="26" spans="1:30" x14ac:dyDescent="0.2">
      <c r="A26" s="30"/>
      <c r="B26" s="31"/>
      <c r="C26" s="63" t="s">
        <v>5</v>
      </c>
      <c r="D26" s="64"/>
      <c r="E26" s="64"/>
      <c r="F26" s="64"/>
      <c r="G26" s="64"/>
      <c r="H26" s="64"/>
      <c r="I26" s="64"/>
      <c r="J26" s="64"/>
      <c r="K26" s="64"/>
      <c r="L26" s="64"/>
      <c r="M26" s="64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2"/>
      <c r="AC26" s="32">
        <f>SUM(AC18:AC25)</f>
        <v>1286345.3799999999</v>
      </c>
      <c r="AD26" s="33"/>
    </row>
    <row r="27" spans="1:30" x14ac:dyDescent="0.2"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1"/>
    </row>
    <row r="28" spans="1:30" s="22" customFormat="1" hidden="1" x14ac:dyDescent="0.2">
      <c r="C28" s="22" t="s">
        <v>8</v>
      </c>
    </row>
    <row r="29" spans="1:30" s="22" customFormat="1" hidden="1" x14ac:dyDescent="0.2">
      <c r="C29" s="23" t="s">
        <v>30</v>
      </c>
    </row>
    <row r="30" spans="1:30" s="22" customFormat="1" hidden="1" x14ac:dyDescent="0.2">
      <c r="C30" s="23" t="s">
        <v>31</v>
      </c>
    </row>
    <row r="31" spans="1:30" s="22" customFormat="1" hidden="1" x14ac:dyDescent="0.2">
      <c r="C31" s="23" t="s">
        <v>32</v>
      </c>
    </row>
    <row r="32" spans="1:30" x14ac:dyDescent="0.2">
      <c r="L32" s="24"/>
    </row>
    <row r="33" spans="3:30" s="3" customFormat="1" ht="15.75" x14ac:dyDescent="0.25">
      <c r="C33" s="25" t="s">
        <v>0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" customFormat="1" ht="15.75" x14ac:dyDescent="0.25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3:30" s="3" customFormat="1" ht="15.75" x14ac:dyDescent="0.25">
      <c r="C35" s="40">
        <v>44944</v>
      </c>
      <c r="D35" s="26"/>
      <c r="E35" s="26"/>
      <c r="F35" s="48" t="s">
        <v>75</v>
      </c>
      <c r="G35" s="48"/>
      <c r="H35" s="48"/>
      <c r="I35" s="48"/>
      <c r="J35" s="48"/>
      <c r="K35" s="27"/>
      <c r="L35" s="48"/>
      <c r="M35" s="48"/>
      <c r="N35" s="48"/>
      <c r="O35" s="37"/>
      <c r="P35" s="37"/>
      <c r="Q35" s="1"/>
      <c r="R35" s="1"/>
      <c r="S35" s="1"/>
      <c r="T35" s="1"/>
      <c r="U35" s="1"/>
      <c r="V35" s="26"/>
      <c r="W35" s="26"/>
      <c r="X35" s="26"/>
      <c r="Y35" s="26"/>
      <c r="Z35" s="26"/>
      <c r="AA35" s="26"/>
      <c r="AB35" s="26"/>
      <c r="AC35" s="28"/>
    </row>
    <row r="36" spans="3:30" s="3" customFormat="1" ht="15.75" x14ac:dyDescent="0.25">
      <c r="C36" s="38" t="s">
        <v>2</v>
      </c>
      <c r="D36" s="26"/>
      <c r="E36" s="26"/>
      <c r="F36" s="50" t="s">
        <v>74</v>
      </c>
      <c r="G36" s="50"/>
      <c r="H36" s="50"/>
      <c r="I36" s="50"/>
      <c r="J36" s="50"/>
      <c r="K36" s="1"/>
      <c r="L36" s="49" t="s">
        <v>7</v>
      </c>
      <c r="M36" s="49"/>
      <c r="N36" s="49"/>
      <c r="O36" s="37"/>
      <c r="P36" s="37"/>
      <c r="Q36" s="1"/>
      <c r="R36" s="1"/>
      <c r="S36" s="1"/>
      <c r="T36" s="1"/>
      <c r="U36" s="1"/>
      <c r="V36" s="26"/>
      <c r="W36" s="26"/>
      <c r="X36" s="26"/>
      <c r="Y36" s="26"/>
      <c r="Z36" s="26"/>
      <c r="AA36" s="26"/>
      <c r="AB36" s="26"/>
    </row>
    <row r="37" spans="3:30" x14ac:dyDescent="0.2">
      <c r="C37" s="29"/>
      <c r="V37" s="27"/>
      <c r="W37" s="27"/>
      <c r="X37" s="27"/>
      <c r="Y37" s="27"/>
      <c r="Z37" s="27"/>
      <c r="AA37" s="27"/>
      <c r="AB37" s="27"/>
    </row>
    <row r="38" spans="3:30" x14ac:dyDescent="0.2">
      <c r="C38" s="25" t="s">
        <v>27</v>
      </c>
      <c r="V38" s="27"/>
      <c r="W38" s="27"/>
      <c r="X38" s="27"/>
      <c r="Y38" s="27"/>
      <c r="Z38" s="27"/>
      <c r="AA38" s="27"/>
      <c r="AB38" s="27"/>
    </row>
    <row r="39" spans="3:30" x14ac:dyDescent="0.2">
      <c r="V39" s="27"/>
      <c r="W39" s="27"/>
      <c r="X39" s="27"/>
      <c r="Y39" s="27"/>
      <c r="Z39" s="27"/>
      <c r="AA39" s="27"/>
      <c r="AB39" s="27"/>
    </row>
    <row r="40" spans="3:30" x14ac:dyDescent="0.2">
      <c r="C40" s="40">
        <v>44944</v>
      </c>
      <c r="D40" s="26"/>
      <c r="E40" s="26"/>
      <c r="F40" s="48" t="s">
        <v>76</v>
      </c>
      <c r="G40" s="48"/>
      <c r="H40" s="48"/>
      <c r="I40" s="48"/>
      <c r="J40" s="48"/>
      <c r="K40" s="27"/>
      <c r="L40" s="48"/>
      <c r="M40" s="48"/>
      <c r="N40" s="48"/>
      <c r="O40" s="37"/>
      <c r="P40" s="37"/>
      <c r="V40" s="26"/>
      <c r="W40" s="26"/>
      <c r="X40" s="26"/>
      <c r="Y40" s="26"/>
      <c r="Z40" s="26"/>
      <c r="AA40" s="26"/>
      <c r="AB40" s="26"/>
    </row>
    <row r="41" spans="3:30" x14ac:dyDescent="0.2">
      <c r="C41" s="38" t="s">
        <v>2</v>
      </c>
      <c r="D41" s="26"/>
      <c r="E41" s="26"/>
      <c r="F41" s="50" t="s">
        <v>74</v>
      </c>
      <c r="G41" s="50"/>
      <c r="H41" s="50"/>
      <c r="I41" s="50"/>
      <c r="J41" s="50"/>
      <c r="L41" s="49" t="s">
        <v>7</v>
      </c>
      <c r="M41" s="49"/>
      <c r="N41" s="49"/>
      <c r="O41" s="37"/>
      <c r="P41" s="37"/>
      <c r="V41" s="26"/>
      <c r="W41" s="26"/>
      <c r="X41" s="26"/>
      <c r="Y41" s="26"/>
      <c r="Z41" s="26"/>
      <c r="AA41" s="26"/>
      <c r="AB41" s="26"/>
    </row>
    <row r="44" spans="3:30" x14ac:dyDescent="0.2">
      <c r="C44" s="25" t="s">
        <v>67</v>
      </c>
    </row>
    <row r="46" spans="3:30" x14ac:dyDescent="0.2"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</row>
  </sheetData>
  <sheetProtection formatCells="0" formatColumns="0" formatRows="0" insertHyperlinks="0" sort="0" autoFilter="0"/>
  <protectedRanges>
    <protectedRange sqref="L16:Z17" name="Диапазон7"/>
    <protectedRange sqref="D6:AC6" name="Диапазон1"/>
    <protectedRange sqref="D11:AC12" name="Диапазон2"/>
    <protectedRange sqref="A18:E25 G18:I25" name="Диапазон3"/>
    <protectedRange sqref="P18:U25 X18:Z25" name="Диапазон4"/>
    <protectedRange sqref="C35 F35 L35 L40 F40 C40" name="Диапазон5"/>
    <protectedRange sqref="D29:AC31" name="Диапазон6"/>
    <protectedRange sqref="V1" name="Диапазон8_1"/>
    <protectedRange sqref="C29:C31" name="Диапазон6_1"/>
    <protectedRange sqref="F18:F25" name="Диапазон3_3"/>
    <protectedRange sqref="V18:W25 L18:O25" name="Диапазон4_1"/>
    <protectedRange sqref="D7:AC7" name="Диапазон1_1"/>
  </protectedRanges>
  <autoFilter ref="A17:AD26"/>
  <mergeCells count="38">
    <mergeCell ref="C46:AD46"/>
    <mergeCell ref="L15:P15"/>
    <mergeCell ref="AD14:AD16"/>
    <mergeCell ref="A14:A16"/>
    <mergeCell ref="C4:AC4"/>
    <mergeCell ref="C26:M26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40:N40"/>
    <mergeCell ref="L41:N41"/>
    <mergeCell ref="F40:J40"/>
    <mergeCell ref="F41:J41"/>
    <mergeCell ref="J14:J16"/>
    <mergeCell ref="F15:F16"/>
    <mergeCell ref="L35:N35"/>
    <mergeCell ref="L36:N36"/>
    <mergeCell ref="F35:J35"/>
    <mergeCell ref="F36:J3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5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2023-01-19T10:29:12Z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